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codeName="ThisWorkbook"/>
  <mc:AlternateContent xmlns:mc="http://schemas.openxmlformats.org/markup-compatibility/2006">
    <mc:Choice Requires="x15">
      <x15ac:absPath xmlns:x15ac="http://schemas.microsoft.com/office/spreadsheetml/2010/11/ac" url="P:\CAMPUS-ST-JEAN\ODONTO\SCOLARITE\SCOLARITE-FORMATION CONTINUE\1 - CREATION MODIFICATION DU-DIU-AEU\MAQUETTES MCC votées au CG 25 09 25\"/>
    </mc:Choice>
  </mc:AlternateContent>
  <xr:revisionPtr revIDLastSave="0" documentId="13_ncr:1_{AB4B9F73-DF45-45D0-8FDF-CB826DB9427E}" xr6:coauthVersionLast="47" xr6:coauthVersionMax="47" xr10:uidLastSave="{00000000-0000-0000-0000-000000000000}"/>
  <bookViews>
    <workbookView xWindow="-120" yWindow="-120" windowWidth="29040" windowHeight="15720"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#REF!</definedName>
    <definedName name="liste_cmp">Listes!#REF!</definedName>
    <definedName name="liste_ELP">Listes!$G$2:$G$10</definedName>
    <definedName name="liste_nature_controle" localSheetId="1">#REF!</definedName>
    <definedName name="liste_nature_controle">Listes!$C$2:$C$4</definedName>
    <definedName name="liste_type_controle" localSheetId="1">#REF!</definedName>
    <definedName name="liste_type_controle">Listes!$B$2:$B$5</definedName>
    <definedName name="MEDECINE">Listes!#REF!</definedName>
    <definedName name="Nat_ELP">Listes!$E$2:$E$3</definedName>
    <definedName name="Nature_contrôle">Listes!$C$2:$C$5</definedName>
    <definedName name="Nature_ELP" localSheetId="1">#REF!</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#REF!</definedName>
    <definedName name="tab_code_dip">Listes!#REF!</definedName>
    <definedName name="Type_contrôle">Listes!$B$2:$B$4</definedName>
    <definedName name="_xlnm.Print_Area" localSheetId="0">'Fiche générale'!$A$1:$I$25</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<sst xmlns="http://schemas.openxmlformats.org/spreadsheetml/2006/main" count="110" uniqueCount="94">
  <si>
    <t>Type Diplôme : DU/DIU/DE</t>
  </si>
  <si>
    <t>COMPOSANTE</t>
  </si>
  <si>
    <t>Odontologie</t>
  </si>
  <si>
    <t>MENTION</t>
  </si>
  <si>
    <t>Type de session :</t>
  </si>
  <si>
    <t>Deux sessions</t>
  </si>
  <si>
    <t>Les éléments ci-dessous doivent être communs à l'ensemble de la mention</t>
  </si>
  <si>
    <t>COMPENSATION</t>
  </si>
  <si>
    <t>il n'y a pas de compensation</t>
  </si>
  <si>
    <t>Obtention des UE</t>
  </si>
  <si>
    <t>contrôle terminal en ligne noté sur 20. Il faut avoir la moyenne.</t>
  </si>
  <si>
    <t>Obtention du Semestre</t>
  </si>
  <si>
    <t>Obtention de l'Année</t>
  </si>
  <si>
    <t>Valider l'UE</t>
  </si>
  <si>
    <t>Note éliminatoire</t>
  </si>
  <si>
    <t>≤ 6 SUR 20</t>
  </si>
  <si>
    <t>REDOUBLEMENT</t>
  </si>
  <si>
    <t>non</t>
  </si>
  <si>
    <t>TEXTES RÉGLEMENTAIRES</t>
  </si>
  <si>
    <t>Art. L613-2 du Code de l'éducation</t>
  </si>
  <si>
    <t>Code diplôme</t>
  </si>
  <si>
    <t>VDI</t>
  </si>
  <si>
    <t>Parcours type</t>
  </si>
  <si>
    <t>Code étape</t>
  </si>
  <si>
    <t>VET</t>
  </si>
  <si>
    <t>Libellé étape</t>
  </si>
  <si>
    <t>Code semestre</t>
  </si>
  <si>
    <t>MALUS / Max</t>
  </si>
  <si>
    <t>Code Malus</t>
  </si>
  <si>
    <t>Non assiduité</t>
  </si>
  <si>
    <t>1ère session</t>
  </si>
  <si>
    <t>2ème session</t>
  </si>
  <si>
    <t>Seconde chance</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</si>
  <si>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</si>
  <si>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</si>
  <si>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</si>
  <si>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</si>
  <si>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</si>
  <si>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</si>
  <si>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</si>
  <si>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</si>
  <si>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</si>
  <si>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</si>
  <si>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</si>
  <si>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</si>
  <si>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</si>
  <si>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</si>
  <si>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</si>
  <si>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</si>
  <si>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Unité d'enseignement</t>
  </si>
  <si>
    <t>CT (Contrôle terminal)</t>
  </si>
  <si>
    <t>Écrit</t>
  </si>
  <si>
    <t>1h</t>
  </si>
  <si>
    <t>COMPOSANTES</t>
  </si>
  <si>
    <t>Type contrôle</t>
  </si>
  <si>
    <t>Nature contrôle</t>
  </si>
  <si>
    <t>EUR CREATES</t>
  </si>
  <si>
    <t>CCI (CC Intégral)</t>
  </si>
  <si>
    <t>EUR DS4H</t>
  </si>
  <si>
    <t>Oral</t>
  </si>
  <si>
    <t>Élément constitutif d'une UE</t>
  </si>
  <si>
    <t>EUR ELMI</t>
  </si>
  <si>
    <t>CC&amp;CT</t>
  </si>
  <si>
    <t>Rapport/Mémoire</t>
  </si>
  <si>
    <t>EUR HEALTHY</t>
  </si>
  <si>
    <t>Pratique sportive</t>
  </si>
  <si>
    <t>EUR LEX@Société</t>
  </si>
  <si>
    <t>EUR LIFE</t>
  </si>
  <si>
    <t>EUR ODYSSEE</t>
  </si>
  <si>
    <t>EUR SPECTRUM</t>
  </si>
  <si>
    <t>IAE</t>
  </si>
  <si>
    <t>IDPD</t>
  </si>
  <si>
    <t>INSPE</t>
  </si>
  <si>
    <t>IUT</t>
  </si>
  <si>
    <t>Médecine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</si>
  <si>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</si>
  <si>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</si>
  <si>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</si>
  <si>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</si>
  <si>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</si>
  <si>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</si>
  <si>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</si>
  <si>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</si>
  <si>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</si>
  <si>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</si>
  <si>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IMREDD</t>
  </si>
  <si>
    <t>Psychologie</t>
  </si>
  <si>
    <t>Gestion de l'environnement</t>
  </si>
  <si>
    <t>Sciences sociales</t>
  </si>
  <si>
    <t>Physique fondamentale et applications</t>
  </si>
  <si>
    <t>Sciences cognitives</t>
  </si>
  <si>
    <t>Sciences de la Terre et des planètes, environnement</t>
  </si>
  <si>
    <t>Diagnostics et traitements des pathologies de la muqueuse buccale, du parodonte de l’enfant</t>
  </si>
  <si>
    <t>AEU Diagnostics et traitements des pathologies de la muqueuse buccale, du parodonte de l'enfant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</si>
</sst>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46">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6" fillId="0" borderId="1" xfId="0" applyFont="1" applyBorder="1" applyAlignment="1" applyProtection="1">
      <alignment vertical="center"/>
      <protection locked="0"/>
    </xf>
    <xf numFmtId="0" fontId="0" fillId="0" borderId="9" xfId="0" applyBorder="1" applyProtection="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2" borderId="9" xfId="0" applyFill="1" applyBorder="1" applyProtection="1">
      <protection locked="0"/>
    </xf>
    <xf numFmtId="0" fontId="0" fillId="0" borderId="1" xfId="0"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21" fillId="0" borderId="8" xfId="1" applyBorder="1" applyAlignment="1"/>
    <xf numFmtId="0" fontId="21" fillId="0" borderId="5" xfId="1" applyBorder="1" applyAlignment="1"/>
    <xf numFmtId="0" fontId="21" fillId="0" borderId="6" xfId="1" applyBorder="1" applyAlignment="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2" fontId="8" fillId="2" borderId="11" xfId="0" applyNumberFormat="1" applyFont="1" applyFill="1" applyBorder="1" applyAlignment="1" applyProtection="1">
      <alignment horizontal="left" vertical="center"/>
      <protection locked="0"/>
    </xf>
    <xf numFmtId="2" fontId="8" fillId="2" borderId="12" xfId="0" applyNumberFormat="1" applyFont="1" applyFill="1" applyBorder="1" applyAlignment="1" applyProtection="1">
      <alignment horizontal="left" vertical="center"/>
      <protection locked="0"/>
    </xf>
    <xf numFmtId="2" fontId="8" fillId="2" borderId="13" xfId="0" applyNumberFormat="1"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6" fillId="0" borderId="2" xfId="0" applyFont="1" applyBorder="1" applyAlignment="1" applyProtection="1">
      <alignment vertical="center" wrapText="1"/>
      <protection locked="0"/>
    </xf>
    <xf numFmtId="0" fontId="16" fillId="0" borderId="3" xfId="0" applyFont="1" applyBorder="1" applyAlignment="1" applyProtection="1">
      <alignment vertical="center" wrapText="1"/>
      <protection locked="0"/>
    </xf>
    <xf numFmtId="0" fontId="16" fillId="0" borderId="4" xfId="0" applyFont="1" applyBorder="1" applyAlignment="1" applyProtection="1">
      <alignment vertical="center" wrapText="1"/>
      <protection locked="0"/>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5"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left" vertical="center" wrapText="1"/>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1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8497B0"/>
        </patternFill>
      </fill>
    </dxf>
    <dxf>
      <fill>
        <patternFill>
          <bgColor rgb="FFC6E0B4"/>
        </patternFill>
      </fill>
    </dxf>
    <dxf>
      <font>
        <color auto="1"/>
      </font>
      <fill>
        <patternFill>
          <bgColor rgb="FFD6DCE4"/>
        </patternFill>
      </fill>
    </dxf>
    <dxf>
      <fill>
        <patternFill>
          <bgColor rgb="FF8497B0"/>
        </patternFill>
      </fill>
    </dxf>
    <dxf>
      <fill>
        <patternFill>
          <bgColor rgb="FFC6E0B4"/>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8497B0"/>
        </patternFill>
      </fill>
    </dxf>
    <dxf>
      <fill>
        <patternFill>
          <bgColor rgb="FFC6E0B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emelody/Desktop/C:/Users/clarabeaudin/Library/Containers/com.microsoft.Excel/Data/Documents/DEVE/Cellule%20APOGEE/2018%20MODULO/MCC/Mod&#232;le%20MCC-%20L1%20L2%20double%20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ice-my.sharepoint.com/Users/clarabeaudin/Library/Containers/com.microsoft.Excel/Data/Documents/C:/Users/beluafi/Desktop/DOC%20Maquette%20-%20MCC/MCC-Portail%20&amp;%20L1%20L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zoomScale="125" workbookViewId="0">
      <selection activeCell="B3" sqref="B3:I3"/>
    </sheetView>
  </sheetViews>
  <sheetFormatPr baseColWidth="10" defaultColWidth="11.42578125"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86" t="s">
        <v>0</v>
      </c>
      <c r="B1" s="87"/>
      <c r="C1" s="88"/>
      <c r="D1" s="88"/>
      <c r="E1" s="88"/>
      <c r="F1" s="88"/>
      <c r="G1" s="88"/>
      <c r="H1" s="88"/>
      <c r="I1" s="89"/>
      <c r="J1" s="17"/>
    </row>
    <row r="2" spans="1:10" s="10" customFormat="1" ht="24.95" customHeight="1" x14ac:dyDescent="0.5">
      <c r="A2" s="20" t="s">
        <v>1</v>
      </c>
      <c r="B2" s="50" t="s">
        <v>2</v>
      </c>
      <c r="C2" s="85"/>
      <c r="D2" s="85"/>
      <c r="E2" s="85"/>
      <c r="F2" s="85"/>
      <c r="G2" s="85"/>
      <c r="H2" s="85"/>
      <c r="I2" s="85"/>
      <c r="J2" s="11"/>
    </row>
    <row r="3" spans="1:10" s="9" customFormat="1" ht="50.1" customHeight="1" x14ac:dyDescent="0.5">
      <c r="A3" s="21" t="s">
        <v>3</v>
      </c>
      <c r="B3" s="105" t="s">
        <v>93</v>
      </c>
      <c r="C3" s="106"/>
      <c r="D3" s="106"/>
      <c r="E3" s="106"/>
      <c r="F3" s="106"/>
      <c r="G3" s="106"/>
      <c r="H3" s="106"/>
      <c r="I3" s="107"/>
      <c r="J3" s="18"/>
    </row>
    <row r="4" spans="1:10" s="9" customFormat="1" ht="24.95" customHeight="1" x14ac:dyDescent="0.5">
      <c r="A4" s="20" t="s">
        <v>4</v>
      </c>
      <c r="B4" s="51" t="s">
        <v>5</v>
      </c>
      <c r="C4" s="16" t="s">
        <v>6</v>
      </c>
      <c r="D4" s="19"/>
      <c r="E4" s="19"/>
      <c r="F4" s="19"/>
      <c r="G4" s="19"/>
      <c r="H4" s="19"/>
      <c r="I4" s="19"/>
      <c r="J4" s="18"/>
    </row>
    <row r="5" spans="1:10" ht="20.100000000000001" customHeight="1" x14ac:dyDescent="0.25">
      <c r="A5" s="90" t="s">
        <v>7</v>
      </c>
      <c r="B5" s="91"/>
      <c r="C5" s="91"/>
      <c r="D5" s="91"/>
      <c r="E5" s="91"/>
      <c r="F5" s="91"/>
      <c r="G5" s="91"/>
      <c r="H5" s="91"/>
      <c r="I5" s="92"/>
    </row>
    <row r="6" spans="1:10" x14ac:dyDescent="0.25">
      <c r="A6" s="13" t="s">
        <v>8</v>
      </c>
      <c r="B6" s="12"/>
      <c r="C6" s="12"/>
      <c r="D6" s="12"/>
      <c r="E6" s="12"/>
      <c r="F6" s="12"/>
      <c r="G6" s="12"/>
      <c r="H6" s="12"/>
      <c r="I6" s="12"/>
    </row>
    <row r="7" spans="1:10" x14ac:dyDescent="0.25">
      <c r="A7" s="93" t="s">
        <v>9</v>
      </c>
      <c r="B7" s="94"/>
      <c r="C7" s="94"/>
      <c r="D7" s="94"/>
      <c r="E7" s="94"/>
      <c r="F7" s="94"/>
      <c r="G7" s="94"/>
      <c r="H7" s="94"/>
      <c r="I7" s="95"/>
    </row>
    <row r="8" spans="1:10" s="9" customFormat="1" ht="15" customHeight="1" x14ac:dyDescent="0.25">
      <c r="A8" s="108" t="s">
        <v>10</v>
      </c>
      <c r="B8" s="109"/>
      <c r="C8" s="109"/>
      <c r="D8" s="109"/>
      <c r="E8" s="109"/>
      <c r="F8" s="109"/>
      <c r="G8" s="109"/>
      <c r="H8" s="109"/>
      <c r="I8" s="110"/>
    </row>
    <row r="9" spans="1:10" x14ac:dyDescent="0.25">
      <c r="A9" s="111"/>
      <c r="B9" s="112"/>
      <c r="C9" s="112"/>
      <c r="D9" s="112"/>
      <c r="E9" s="112"/>
      <c r="F9" s="112"/>
      <c r="G9" s="112"/>
      <c r="H9" s="112"/>
      <c r="I9" s="113"/>
    </row>
    <row r="10" spans="1:10" x14ac:dyDescent="0.25">
      <c r="A10" s="96" t="s">
        <v>11</v>
      </c>
      <c r="B10" s="97"/>
      <c r="C10" s="97"/>
      <c r="D10" s="97"/>
      <c r="E10" s="97"/>
      <c r="F10" s="97"/>
      <c r="G10" s="97"/>
      <c r="H10" s="97"/>
      <c r="I10" s="98"/>
    </row>
    <row r="11" spans="1:10" s="9" customFormat="1" x14ac:dyDescent="0.25">
      <c r="A11" s="99"/>
      <c r="B11" s="100"/>
      <c r="C11" s="100"/>
      <c r="D11" s="100"/>
      <c r="E11" s="100"/>
      <c r="F11" s="100"/>
      <c r="G11" s="100"/>
      <c r="H11" s="100"/>
      <c r="I11" s="101"/>
    </row>
    <row r="12" spans="1:10" x14ac:dyDescent="0.25">
      <c r="A12" s="70"/>
      <c r="B12" s="71"/>
      <c r="C12" s="71"/>
      <c r="D12" s="71"/>
      <c r="E12" s="71"/>
      <c r="F12" s="71"/>
      <c r="G12" s="71"/>
      <c r="H12" s="71"/>
      <c r="I12" s="72"/>
    </row>
    <row r="13" spans="1:10" s="14" customFormat="1" x14ac:dyDescent="0.25">
      <c r="A13" s="96" t="s">
        <v>12</v>
      </c>
      <c r="B13" s="97"/>
      <c r="C13" s="97"/>
      <c r="D13" s="97"/>
      <c r="E13" s="97"/>
      <c r="F13" s="97"/>
      <c r="G13" s="97"/>
      <c r="H13" s="97"/>
      <c r="I13" s="98"/>
    </row>
    <row r="14" spans="1:10" s="23" customFormat="1" x14ac:dyDescent="0.25">
      <c r="A14" s="99" t="s">
        <v>13</v>
      </c>
      <c r="B14" s="100"/>
      <c r="C14" s="100"/>
      <c r="D14" s="100"/>
      <c r="E14" s="100"/>
      <c r="F14" s="100"/>
      <c r="G14" s="100"/>
      <c r="H14" s="100"/>
      <c r="I14" s="101"/>
    </row>
    <row r="15" spans="1:10" x14ac:dyDescent="0.25">
      <c r="A15" s="70"/>
      <c r="B15" s="71"/>
      <c r="C15" s="71"/>
      <c r="D15" s="71"/>
      <c r="E15" s="71"/>
      <c r="F15" s="71"/>
      <c r="G15" s="71"/>
      <c r="H15" s="71"/>
      <c r="I15" s="72"/>
    </row>
    <row r="16" spans="1:10" s="14" customFormat="1" x14ac:dyDescent="0.25">
      <c r="A16" s="96" t="s">
        <v>14</v>
      </c>
      <c r="B16" s="97"/>
      <c r="C16" s="97"/>
      <c r="D16" s="97"/>
      <c r="E16" s="97"/>
      <c r="F16" s="97"/>
      <c r="G16" s="97"/>
      <c r="H16" s="97"/>
      <c r="I16" s="98"/>
    </row>
    <row r="17" spans="1:9" s="23" customFormat="1" x14ac:dyDescent="0.25">
      <c r="A17" s="79" t="s">
        <v>15</v>
      </c>
      <c r="B17" s="80"/>
      <c r="C17" s="80"/>
      <c r="D17" s="80"/>
      <c r="E17" s="80"/>
      <c r="F17" s="80"/>
      <c r="G17" s="80"/>
      <c r="H17" s="80"/>
      <c r="I17" s="81"/>
    </row>
    <row r="18" spans="1:9" x14ac:dyDescent="0.25">
      <c r="A18" s="70"/>
      <c r="B18" s="71"/>
      <c r="C18" s="71"/>
      <c r="D18" s="71"/>
      <c r="E18" s="71"/>
      <c r="F18" s="71"/>
      <c r="G18" s="71"/>
      <c r="H18" s="71"/>
      <c r="I18" s="72"/>
    </row>
    <row r="19" spans="1:9" ht="20.100000000000001" customHeight="1" x14ac:dyDescent="0.25">
      <c r="A19" s="73" t="s">
        <v>16</v>
      </c>
      <c r="B19" s="74"/>
      <c r="C19" s="74"/>
      <c r="D19" s="74"/>
      <c r="E19" s="74"/>
      <c r="F19" s="74"/>
      <c r="G19" s="74"/>
      <c r="H19" s="74"/>
      <c r="I19" s="75"/>
    </row>
    <row r="20" spans="1:9" s="9" customFormat="1" x14ac:dyDescent="0.25">
      <c r="A20" s="102" t="s">
        <v>17</v>
      </c>
      <c r="B20" s="103"/>
      <c r="C20" s="103"/>
      <c r="D20" s="103"/>
      <c r="E20" s="103"/>
      <c r="F20" s="103"/>
      <c r="G20" s="103"/>
      <c r="H20" s="103"/>
      <c r="I20" s="104"/>
    </row>
    <row r="21" spans="1:9" x14ac:dyDescent="0.25">
      <c r="A21" s="70"/>
      <c r="B21" s="71"/>
      <c r="C21" s="71"/>
      <c r="D21" s="71"/>
      <c r="E21" s="71"/>
      <c r="F21" s="71"/>
      <c r="G21" s="71"/>
      <c r="H21" s="71"/>
      <c r="I21" s="72"/>
    </row>
    <row r="22" spans="1:9" ht="20.100000000000001" customHeight="1" x14ac:dyDescent="0.25">
      <c r="A22" s="73" t="s">
        <v>18</v>
      </c>
      <c r="B22" s="74"/>
      <c r="C22" s="74"/>
      <c r="D22" s="74"/>
      <c r="E22" s="74"/>
      <c r="F22" s="74"/>
      <c r="G22" s="74"/>
      <c r="H22" s="74"/>
      <c r="I22" s="75"/>
    </row>
    <row r="23" spans="1:9" x14ac:dyDescent="0.25">
      <c r="A23" s="82" t="s">
        <v>19</v>
      </c>
      <c r="B23" s="83"/>
      <c r="C23" s="83"/>
      <c r="D23" s="83"/>
      <c r="E23" s="83"/>
      <c r="F23" s="83"/>
      <c r="G23" s="83"/>
      <c r="H23" s="83"/>
      <c r="I23" s="84"/>
    </row>
    <row r="24" spans="1:9" x14ac:dyDescent="0.25">
      <c r="A24" s="76"/>
      <c r="B24" s="77"/>
      <c r="C24" s="77"/>
      <c r="D24" s="77"/>
      <c r="E24" s="77"/>
      <c r="F24" s="77"/>
      <c r="G24" s="77"/>
      <c r="H24" s="77"/>
      <c r="I24" s="78"/>
    </row>
    <row r="25" spans="1:9" x14ac:dyDescent="0.25">
      <c r="A25" s="67"/>
      <c r="B25" s="68"/>
      <c r="C25" s="68"/>
      <c r="D25" s="68"/>
      <c r="E25" s="68"/>
      <c r="F25" s="68"/>
      <c r="G25" s="68"/>
      <c r="H25" s="68"/>
      <c r="I25" s="69"/>
    </row>
  </sheetData>
  <sheetProtection formatCells="0" formatColumns="0" formatRows="0"/>
  <dataConsolidate/>
  <mergeCells count="22">
    <mergeCell ref="C2:I2"/>
    <mergeCell ref="A1:I1"/>
    <mergeCell ref="A21:I21"/>
    <mergeCell ref="A5:I5"/>
    <mergeCell ref="A7:I7"/>
    <mergeCell ref="A10:I10"/>
    <mergeCell ref="A13:I13"/>
    <mergeCell ref="A16:I16"/>
    <mergeCell ref="A19:I19"/>
    <mergeCell ref="A11:I11"/>
    <mergeCell ref="A20:I20"/>
    <mergeCell ref="B3:I3"/>
    <mergeCell ref="A8:I9"/>
    <mergeCell ref="A14:I14"/>
    <mergeCell ref="A25:I25"/>
    <mergeCell ref="A12:I12"/>
    <mergeCell ref="A22:I22"/>
    <mergeCell ref="A24:I24"/>
    <mergeCell ref="A17:I17"/>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5" zoomScaleNormal="70" zoomScalePageLayoutView="85" workbookViewId="0">
      <selection activeCell="B18" sqref="B18"/>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28" t="s">
        <v>0</v>
      </c>
      <c r="B1" s="128"/>
      <c r="C1" s="128"/>
      <c r="D1" s="128"/>
      <c r="E1" s="128"/>
      <c r="F1" s="128"/>
      <c r="G1" s="128"/>
      <c r="H1" s="128"/>
      <c r="I1" s="128"/>
      <c r="J1" s="128"/>
      <c r="K1" s="128"/>
      <c r="L1" s="128"/>
      <c r="M1" s="128"/>
      <c r="N1" s="128"/>
    </row>
    <row r="2" spans="1:18" ht="20.100000000000001" customHeight="1" x14ac:dyDescent="0.25">
      <c r="A2" s="24" t="s">
        <v>1</v>
      </c>
      <c r="B2" s="129" t="str">
        <f>'Fiche générale'!B2</f>
        <v>Odontologie</v>
      </c>
      <c r="C2" s="129"/>
      <c r="D2" s="129"/>
      <c r="E2" s="129"/>
      <c r="F2"/>
      <c r="G2"/>
      <c r="H2"/>
      <c r="I2"/>
      <c r="J2"/>
      <c r="K2"/>
    </row>
    <row r="3" spans="1:18" ht="20.100000000000001" customHeight="1" x14ac:dyDescent="0.25">
      <c r="A3" s="24" t="s">
        <v>3</v>
      </c>
      <c r="B3" s="130" t="str">
        <f>'Fiche générale'!B3:I3</f>
        <v>AEU Diagnostics et traitements des pathologies de la muqueuse buccale, du parodonte de l'enfant</v>
      </c>
      <c r="C3" s="131"/>
      <c r="D3" s="131"/>
      <c r="E3" s="131"/>
      <c r="F3" s="131"/>
      <c r="G3" s="131"/>
      <c r="H3" s="131"/>
      <c r="I3" s="131"/>
      <c r="J3" s="132"/>
      <c r="K3"/>
    </row>
    <row r="4" spans="1:18" ht="20.100000000000001" customHeight="1" x14ac:dyDescent="0.3">
      <c r="A4" s="24" t="s">
        <v>20</v>
      </c>
      <c r="B4" s="25"/>
      <c r="C4" s="26" t="s">
        <v>21</v>
      </c>
      <c r="D4" s="133"/>
      <c r="E4" s="133"/>
      <c r="F4" s="134" t="s">
        <v>22</v>
      </c>
      <c r="G4" s="135"/>
      <c r="H4" s="136"/>
      <c r="I4" s="137"/>
      <c r="J4" s="137"/>
      <c r="K4" s="137"/>
      <c r="L4" s="137"/>
      <c r="M4" s="137"/>
      <c r="N4" s="138"/>
    </row>
    <row r="5" spans="1:18" ht="20.100000000000001" customHeight="1" x14ac:dyDescent="0.25">
      <c r="B5"/>
      <c r="C5"/>
      <c r="D5"/>
      <c r="E5"/>
      <c r="F5"/>
      <c r="G5"/>
      <c r="H5"/>
      <c r="I5"/>
      <c r="J5"/>
      <c r="K5"/>
    </row>
    <row r="6" spans="1:18" ht="20.100000000000001" customHeight="1" x14ac:dyDescent="0.25">
      <c r="A6" s="24" t="s">
        <v>23</v>
      </c>
      <c r="B6" s="46"/>
      <c r="C6" s="26" t="s">
        <v>24</v>
      </c>
      <c r="D6" s="139"/>
      <c r="E6" s="140"/>
      <c r="F6" s="134" t="s">
        <v>25</v>
      </c>
      <c r="G6" s="135"/>
      <c r="H6" s="141"/>
      <c r="I6" s="142"/>
      <c r="J6" s="142"/>
      <c r="K6" s="142"/>
      <c r="L6" s="142"/>
      <c r="M6" s="142"/>
      <c r="N6" s="143"/>
    </row>
    <row r="7" spans="1:18" ht="20.100000000000001" customHeight="1" x14ac:dyDescent="0.25">
      <c r="A7" s="24" t="s">
        <v>26</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5"/>
      <c r="D9" s="28"/>
      <c r="E9" s="144" t="s">
        <v>27</v>
      </c>
      <c r="F9" s="145"/>
      <c r="G9" s="144" t="s">
        <v>28</v>
      </c>
      <c r="H9" s="145"/>
      <c r="I9"/>
      <c r="J9" s="28"/>
      <c r="K9" s="29">
        <v>1</v>
      </c>
      <c r="L9" s="28"/>
      <c r="M9" s="28"/>
      <c r="N9" s="28"/>
    </row>
    <row r="10" spans="1:18" ht="15" customHeight="1" x14ac:dyDescent="0.25">
      <c r="C10" s="55"/>
      <c r="D10" s="30"/>
      <c r="E10" s="124" t="s">
        <v>29</v>
      </c>
      <c r="F10" s="125"/>
      <c r="G10" s="126"/>
      <c r="H10" s="127"/>
      <c r="I10"/>
      <c r="J10" s="31"/>
      <c r="K10" s="31"/>
      <c r="L10" s="31"/>
      <c r="M10" s="31"/>
      <c r="N10" s="31"/>
    </row>
    <row r="11" spans="1:18" ht="15" customHeight="1" x14ac:dyDescent="0.25">
      <c r="A11" s="32">
        <v>1</v>
      </c>
      <c r="B11" s="35"/>
      <c r="C11" s="55"/>
      <c r="D11" s="33"/>
      <c r="J11"/>
      <c r="K11"/>
      <c r="M11" s="31"/>
      <c r="N11" s="31"/>
    </row>
    <row r="12" spans="1:18" ht="15" customHeight="1" x14ac:dyDescent="0.25">
      <c r="D12" s="33"/>
      <c r="E12"/>
      <c r="F12"/>
      <c r="G12"/>
      <c r="H12"/>
      <c r="I12"/>
      <c r="J12"/>
      <c r="K12"/>
      <c r="M12" s="31"/>
      <c r="N12" s="31"/>
    </row>
    <row r="13" spans="1:18" x14ac:dyDescent="0.25">
      <c r="B13" s="35"/>
      <c r="C13" s="33"/>
      <c r="D13" s="33"/>
      <c r="E13" s="118"/>
      <c r="F13" s="118"/>
      <c r="G13" s="36"/>
      <c r="H13" s="33"/>
      <c r="I13" s="33"/>
    </row>
    <row r="14" spans="1:18" ht="26.25" customHeight="1" x14ac:dyDescent="0.25">
      <c r="B14" s="35"/>
      <c r="C14" s="33"/>
      <c r="D14" s="33"/>
      <c r="E14" s="36"/>
      <c r="F14" s="36"/>
      <c r="G14" s="36"/>
      <c r="H14" s="33"/>
      <c r="I14" s="33"/>
      <c r="J14" s="119" t="s">
        <v>30</v>
      </c>
      <c r="K14" s="120"/>
      <c r="L14" s="121"/>
      <c r="M14" s="119" t="s">
        <v>31</v>
      </c>
      <c r="N14" s="121"/>
      <c r="O14" s="114" t="s">
        <v>32</v>
      </c>
      <c r="P14" s="115"/>
      <c r="Q14" s="116"/>
      <c r="R14" s="117" t="s">
        <v>33</v>
      </c>
    </row>
    <row r="15" spans="1:18" ht="39.75" customHeight="1" x14ac:dyDescent="0.25">
      <c r="C15" s="37"/>
      <c r="D15" s="37"/>
      <c r="E15" s="38"/>
      <c r="F15" s="38"/>
      <c r="G15" s="38"/>
      <c r="H15" s="38"/>
      <c r="I15" s="39"/>
      <c r="J15" s="40" t="s">
        <v>34</v>
      </c>
      <c r="K15" s="122" t="str">
        <f>IF(H17="CCI (CC Intégral)","CT pour les dispensés","Contrôle Terminal")</f>
        <v>Contrôle Terminal</v>
      </c>
      <c r="L15" s="123"/>
      <c r="M15" s="122" t="s">
        <v>35</v>
      </c>
      <c r="N15" s="123"/>
      <c r="O15" s="43" t="s">
        <v>36</v>
      </c>
      <c r="P15" s="56" t="s">
        <v>35</v>
      </c>
      <c r="Q15" s="57"/>
      <c r="R15" s="117"/>
    </row>
    <row r="16" spans="1:18" s="34" customFormat="1" ht="47.25" x14ac:dyDescent="0.25">
      <c r="A16" s="41" t="s">
        <v>37</v>
      </c>
      <c r="B16" s="41" t="s">
        <v>38</v>
      </c>
      <c r="C16" s="42" t="s">
        <v>39</v>
      </c>
      <c r="D16" s="43" t="s">
        <v>40</v>
      </c>
      <c r="E16" s="44" t="s">
        <v>41</v>
      </c>
      <c r="F16" s="40" t="s">
        <v>42</v>
      </c>
      <c r="G16" s="40" t="s">
        <v>43</v>
      </c>
      <c r="H16" s="45" t="s">
        <v>44</v>
      </c>
      <c r="I16" s="40" t="s">
        <v>45</v>
      </c>
      <c r="J16" s="43" t="s">
        <v>46</v>
      </c>
      <c r="K16" s="43" t="s">
        <v>47</v>
      </c>
      <c r="L16" s="43" t="s">
        <v>48</v>
      </c>
      <c r="M16" s="43" t="s">
        <v>47</v>
      </c>
      <c r="N16" s="43" t="s">
        <v>48</v>
      </c>
      <c r="O16" s="56" t="s">
        <v>47</v>
      </c>
      <c r="P16" s="56" t="s">
        <v>47</v>
      </c>
      <c r="Q16" s="56" t="s">
        <v>48</v>
      </c>
      <c r="R16" s="117"/>
    </row>
    <row r="17" spans="1:18" ht="45" customHeight="1" x14ac:dyDescent="0.25">
      <c r="A17" s="6" t="s">
        <v>49</v>
      </c>
      <c r="B17" s="6" t="s">
        <v>92</v>
      </c>
      <c r="C17" s="2"/>
      <c r="D17" s="3"/>
      <c r="E17" s="60">
        <v>1</v>
      </c>
      <c r="F17" s="60"/>
      <c r="G17" s="3"/>
      <c r="H17" s="6" t="s">
        <v>50</v>
      </c>
      <c r="I17" s="3"/>
      <c r="J17" s="1"/>
      <c r="K17" s="65" t="s">
        <v>51</v>
      </c>
      <c r="L17" s="65" t="s">
        <v>52</v>
      </c>
      <c r="M17" s="65" t="s">
        <v>51</v>
      </c>
      <c r="N17" s="65" t="s">
        <v>52</v>
      </c>
      <c r="O17" s="1"/>
      <c r="P17" s="1"/>
      <c r="Q17" s="1"/>
      <c r="R17" s="1"/>
    </row>
    <row r="18" spans="1:18" ht="15" customHeight="1" x14ac:dyDescent="0.25">
      <c r="A18" s="6"/>
      <c r="B18" s="6"/>
      <c r="C18" s="2"/>
      <c r="D18" s="3"/>
      <c r="E18" s="60"/>
      <c r="F18" s="60"/>
      <c r="G18" s="3"/>
      <c r="H18" s="6"/>
      <c r="I18" s="3"/>
      <c r="J18" s="1"/>
      <c r="K18" s="61"/>
      <c r="L18" s="65"/>
      <c r="M18" s="1"/>
      <c r="N18" s="1"/>
      <c r="O18" s="1"/>
      <c r="P18" s="1"/>
      <c r="Q18" s="1"/>
      <c r="R18" s="1"/>
    </row>
    <row r="19" spans="1:18" s="9" customFormat="1" ht="15" customHeight="1" x14ac:dyDescent="0.25">
      <c r="A19" s="1"/>
      <c r="B19" s="6"/>
      <c r="C19" s="54"/>
      <c r="D19" s="3"/>
      <c r="E19" s="61"/>
      <c r="F19" s="61"/>
      <c r="G19" s="3"/>
      <c r="H19" s="1"/>
      <c r="I19" s="3"/>
      <c r="J19" s="3"/>
      <c r="K19" s="62"/>
      <c r="L19" s="66"/>
      <c r="M19" s="3"/>
      <c r="N19" s="3"/>
      <c r="O19" s="1"/>
      <c r="P19" s="1"/>
      <c r="Q19" s="1"/>
      <c r="R19" s="1"/>
    </row>
    <row r="20" spans="1:18" ht="15" customHeight="1" x14ac:dyDescent="0.25">
      <c r="A20" s="1"/>
      <c r="B20" s="1"/>
      <c r="C20" s="2"/>
      <c r="D20" s="3"/>
      <c r="E20" s="61"/>
      <c r="F20" s="61"/>
      <c r="G20" s="3"/>
      <c r="H20" s="1"/>
      <c r="I20" s="3"/>
      <c r="J20" s="1"/>
      <c r="K20" s="61"/>
      <c r="L20" s="65"/>
      <c r="M20" s="1"/>
      <c r="N20" s="1"/>
      <c r="O20" s="1"/>
      <c r="P20" s="1"/>
      <c r="Q20" s="1"/>
      <c r="R20" s="1"/>
    </row>
    <row r="21" spans="1:18" ht="15" customHeight="1" x14ac:dyDescent="0.25">
      <c r="A21" s="59"/>
      <c r="B21" s="1"/>
      <c r="C21" s="2"/>
      <c r="D21" s="3"/>
      <c r="E21" s="63"/>
      <c r="F21" s="63"/>
      <c r="G21" s="3"/>
      <c r="H21" s="64"/>
      <c r="I21" s="3"/>
      <c r="J21" s="1"/>
      <c r="K21" s="61"/>
      <c r="L21" s="1"/>
      <c r="M21" s="1"/>
      <c r="N21" s="1"/>
      <c r="O21" s="1"/>
      <c r="P21" s="1"/>
      <c r="Q21" s="1"/>
      <c r="R21" s="1"/>
    </row>
    <row r="22" spans="1:18" ht="14.25" customHeight="1" x14ac:dyDescent="0.25">
      <c r="A22" s="1"/>
      <c r="B22" s="58"/>
      <c r="C22" s="2"/>
      <c r="D22" s="3"/>
      <c r="E22" s="62"/>
      <c r="F22" s="63"/>
      <c r="G22" s="3"/>
      <c r="H22" s="3"/>
      <c r="I22" s="3"/>
      <c r="J22" s="1"/>
      <c r="K22" s="61"/>
      <c r="L22" s="65"/>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5"/>
      <c r="D41" s="3"/>
      <c r="E41" s="6"/>
      <c r="F41" s="6"/>
      <c r="G41" s="6"/>
      <c r="H41" s="6"/>
      <c r="I41" s="6"/>
      <c r="J41" s="5"/>
      <c r="K41" s="1"/>
      <c r="L41" s="1"/>
      <c r="M41" s="1"/>
      <c r="N41" s="1"/>
      <c r="O41" s="1"/>
      <c r="P41" s="1"/>
      <c r="Q41" s="1"/>
      <c r="R41" s="1"/>
    </row>
    <row r="42" spans="1:18" ht="17.25" x14ac:dyDescent="0.25">
      <c r="A42" s="1"/>
      <c r="B42" s="49"/>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E9 G9 J15:K15 M15 A16:N16">
    <cfRule type="expression" dxfId="16" priority="26">
      <formula>$A$11=1</formula>
    </cfRule>
    <cfRule type="expression" dxfId="15" priority="25">
      <formula>$A$11=3</formula>
    </cfRule>
  </conditionalFormatting>
  <conditionalFormatting sqref="I17:I52 K17:L52">
    <cfRule type="expression" dxfId="14" priority="23">
      <formula>$H17="CCI (CC Intégral)"</formula>
    </cfRule>
  </conditionalFormatting>
  <conditionalFormatting sqref="I17:J52">
    <cfRule type="expression" dxfId="13" priority="22">
      <formula>$H17="CT (Contrôle terminal)"</formula>
    </cfRule>
  </conditionalFormatting>
  <conditionalFormatting sqref="K15:L16">
    <cfRule type="expression" dxfId="12" priority="18">
      <formula>$H$17="CCI (CC Intégral)"</formula>
    </cfRule>
  </conditionalFormatting>
  <conditionalFormatting sqref="M15 A16:N16 J15:K15 E9 G9">
    <cfRule type="expression" dxfId="11" priority="24">
      <formula>$A$11=2</formula>
    </cfRule>
  </conditionalFormatting>
  <conditionalFormatting sqref="O15:Q15">
    <cfRule type="expression" dxfId="10" priority="14">
      <formula>$A$11=1</formula>
    </cfRule>
    <cfRule type="expression" dxfId="9" priority="13">
      <formula>$A$11=3</formula>
    </cfRule>
  </conditionalFormatting>
  <conditionalFormatting sqref="O15:Q16">
    <cfRule type="expression" dxfId="8" priority="6">
      <formula>$A$11=2</formula>
    </cfRule>
  </conditionalFormatting>
  <conditionalFormatting sqref="O16:Q16">
    <cfRule type="expression" dxfId="7" priority="8">
      <formula>$A$11=1</formula>
    </cfRule>
    <cfRule type="expression" dxfId="6" priority="7">
      <formula>$A$11=4</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1"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 xmlns:xm="http://schemas.microsoft.com/office/excel/2006/main">
          <x14:cfRule type="expression" priority="5" id="{9DB12C89-564B-4AAE-9055-E959F48CC41A}">
            <xm:f>'/Users/aiemelody/Desktop/C:\Users\clarabeaudin\Library\Containers\com.microsoft.Excel\Data\Documents\DEVE\Cellule APOGEE\2018 MODULO\MCC\[Modèle MCC- L1 L2 double licence.xlsx]Fiche générale'!#REF!="Deux sessions"</xm:f>
            <x14:dxf>
              <fill>
                <patternFill>
                  <bgColor theme="1"/>
                </patternFill>
              </fill>
            </x14:dxf>
          </x14:cfRule>
          <x14:cfRule type="expression" priority="4" id="{DB54481E-98A7-4DC1-9E00-B73A7454029D}">
            <xm:f>'https://unice-my.sharepoint.com/Users/clarabeaudin/Library/Containers/com.microsoft.Excel/Data/Documents/C:/Users/beluafi/Desktop/DOC Maquette - MCC/[MCC-Portail &amp; L1 L2.xlsx]Fiche générale'!#REF!="Deux sessions"</xm:f>
            <x14:dxf>
              <fill>
                <patternFill>
                  <bgColor theme="1"/>
                </patternFill>
              </fill>
            </x14:dxf>
          </x14:cfRule>
          <x14:cfRule type="expression" priority="2" id="{63728E94-2BF4-4751-B0F4-B97856A7196C}">
            <xm:f>'Fiche générale'!$B$4="Deux sessions"</xm:f>
            <x14:dxf>
              <fill>
                <patternFill>
                  <bgColor theme="1"/>
                </patternFill>
              </fill>
            </x14:dxf>
          </x14:cfRule>
          <xm:sqref>O14:R52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ColWidth="11.4257812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53</v>
      </c>
      <c r="B1" t="s">
        <v>54</v>
      </c>
      <c r="C1" t="s">
        <v>55</v>
      </c>
      <c r="E1" t="s">
        <v>37</v>
      </c>
    </row>
    <row r="2" spans="1:5" x14ac:dyDescent="0.25">
      <c r="A2" t="s">
        <v>56</v>
      </c>
      <c r="B2" t="s">
        <v>57</v>
      </c>
      <c r="C2" t="s">
        <v>51</v>
      </c>
      <c r="E2" t="s">
        <v>49</v>
      </c>
    </row>
    <row r="3" spans="1:5" x14ac:dyDescent="0.25">
      <c r="A3" t="s">
        <v>58</v>
      </c>
      <c r="B3" t="s">
        <v>50</v>
      </c>
      <c r="C3" t="s">
        <v>59</v>
      </c>
      <c r="E3" t="s">
        <v>60</v>
      </c>
    </row>
    <row r="4" spans="1:5" x14ac:dyDescent="0.25">
      <c r="A4" t="s">
        <v>61</v>
      </c>
      <c r="B4" t="s">
        <v>62</v>
      </c>
      <c r="C4" t="s">
        <v>63</v>
      </c>
    </row>
    <row r="5" spans="1:5" x14ac:dyDescent="0.25">
      <c r="A5" t="s">
        <v>64</v>
      </c>
      <c r="C5" t="s">
        <v>65</v>
      </c>
    </row>
    <row r="6" spans="1:5" x14ac:dyDescent="0.25">
      <c r="A6" t="s">
        <v>66</v>
      </c>
    </row>
    <row r="7" spans="1:5" x14ac:dyDescent="0.25">
      <c r="A7" t="s">
        <v>67</v>
      </c>
    </row>
    <row r="8" spans="1:5" x14ac:dyDescent="0.25">
      <c r="A8" t="s">
        <v>68</v>
      </c>
    </row>
    <row r="9" spans="1:5" x14ac:dyDescent="0.25">
      <c r="A9" t="s">
        <v>69</v>
      </c>
    </row>
    <row r="10" spans="1:5" x14ac:dyDescent="0.25">
      <c r="A10" t="s">
        <v>70</v>
      </c>
    </row>
    <row r="11" spans="1:5" x14ac:dyDescent="0.25">
      <c r="A11" t="s">
        <v>71</v>
      </c>
    </row>
    <row r="12" spans="1:5" x14ac:dyDescent="0.25">
      <c r="A12" t="s">
        <v>72</v>
      </c>
    </row>
    <row r="13" spans="1:5" x14ac:dyDescent="0.25">
      <c r="A13" t="s">
        <v>73</v>
      </c>
    </row>
    <row r="14" spans="1:5" x14ac:dyDescent="0.25">
      <c r="A14" t="s">
        <v>74</v>
      </c>
    </row>
    <row r="15" spans="1:5" x14ac:dyDescent="0.25">
      <c r="A15" t="s">
        <v>2</v>
      </c>
    </row>
    <row r="16" spans="1:5" x14ac:dyDescent="0.25">
      <c r="A16" t="s">
        <v>75</v>
      </c>
    </row>
    <row r="17" spans="1:9" x14ac:dyDescent="0.25">
      <c r="A17" t="s">
        <v>76</v>
      </c>
      <c r="C17" s="8" t="s">
        <v>77</v>
      </c>
      <c r="E17" s="22" t="s">
        <v>78</v>
      </c>
      <c r="F17" s="8" t="s">
        <v>79</v>
      </c>
      <c r="I17" s="8" t="s">
        <v>80</v>
      </c>
    </row>
    <row r="18" spans="1:9" x14ac:dyDescent="0.25">
      <c r="A18" t="s">
        <v>81</v>
      </c>
      <c r="E18" s="8" t="s">
        <v>82</v>
      </c>
      <c r="F18" s="8" t="s">
        <v>83</v>
      </c>
      <c r="I18" s="8" t="s">
        <v>84</v>
      </c>
    </row>
    <row r="19" spans="1:9" x14ac:dyDescent="0.25">
      <c r="A19" t="s">
        <v>85</v>
      </c>
      <c r="F19" s="8" t="s">
        <v>86</v>
      </c>
      <c r="I19" s="8" t="s">
        <v>87</v>
      </c>
    </row>
    <row r="20" spans="1:9" x14ac:dyDescent="0.25">
      <c r="F20" s="8" t="s">
        <v>88</v>
      </c>
      <c r="I20" s="8" t="s">
        <v>89</v>
      </c>
    </row>
    <row r="21" spans="1:9" x14ac:dyDescent="0.25">
      <c r="F21" s="8" t="s">
        <v>90</v>
      </c>
      <c r="I21" s="8" t="s">
        <v>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Edwige Loth</cp:lastModifiedBy>
  <cp:revision/>
  <dcterms:created xsi:type="dcterms:W3CDTF">2016-12-07T14:50:54Z</dcterms:created>
  <dcterms:modified xsi:type="dcterms:W3CDTF">2025-09-10T13:23:16Z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